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8" sheetId="1" r:id="rId1"/>
  </sheets>
  <externalReferences>
    <externalReference r:id="rId2"/>
  </externalReferences>
  <definedNames>
    <definedName name="Z_6E36EA37_049E_4FAE_B719_2847CD16F858_.wvu.Cols" localSheetId="0" hidden="1">'Буханцева 28'!#REF!,'Буханцева 28'!#REF!</definedName>
    <definedName name="Z_6E36EA37_049E_4FAE_B719_2847CD16F858_.wvu.Rows" localSheetId="0" hidden="1">'Буханцева 28'!$42:$45</definedName>
    <definedName name="Z_73C0D023_21BD_4441_8EFA_957546C15799_.wvu.Cols" localSheetId="0" hidden="1">'Буханцева 28'!#REF!,'Буханцева 28'!#REF!</definedName>
    <definedName name="Z_73C0D023_21BD_4441_8EFA_957546C15799_.wvu.Rows" localSheetId="0" hidden="1">'Буханцева 28'!$42:$45</definedName>
    <definedName name="_xlnm.Print_Area" localSheetId="0">'Буханцева 28'!$A$1:$G$60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<sst xmlns="http://schemas.openxmlformats.org/spreadsheetml/2006/main" count="62" uniqueCount="53">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</sst>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5">
          <cell r="W245">
            <v>5565.0153883657767</v>
          </cell>
          <cell r="X245">
            <v>1120.1578043482427</v>
          </cell>
          <cell r="Y245">
            <v>1770.2130000000002</v>
          </cell>
          <cell r="AA245">
            <v>5100</v>
          </cell>
          <cell r="AI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X245">
            <v>16791.369475728698</v>
          </cell>
          <cell r="BB245">
            <v>4.4135999999999989</v>
          </cell>
          <cell r="BC245">
            <v>0</v>
          </cell>
          <cell r="BD245">
            <v>0</v>
          </cell>
          <cell r="BN245">
            <v>9270</v>
          </cell>
          <cell r="BO245">
            <v>0</v>
          </cell>
          <cell r="BP245">
            <v>0</v>
          </cell>
          <cell r="BQ245">
            <v>0</v>
          </cell>
          <cell r="CN245">
            <v>6474.9132503585661</v>
          </cell>
          <cell r="CO245">
            <v>1331.588924694342</v>
          </cell>
          <cell r="CP245">
            <v>0</v>
          </cell>
          <cell r="DE245">
            <v>5943.2711638805522</v>
          </cell>
          <cell r="DS245">
            <v>20422.400066211962</v>
          </cell>
          <cell r="DT245">
            <v>4306.3117144912749</v>
          </cell>
          <cell r="DU245">
            <v>976.40210000000013</v>
          </cell>
          <cell r="EL245">
            <v>20018.86315292355</v>
          </cell>
          <cell r="EU245">
            <v>17618.20563067984</v>
          </cell>
          <cell r="EV245">
            <v>3645.3395197574177</v>
          </cell>
          <cell r="EW245">
            <v>535.5</v>
          </cell>
          <cell r="FG245">
            <v>13259.568840541175</v>
          </cell>
          <cell r="FM245">
            <v>5392.8272238038553</v>
          </cell>
          <cell r="FN245">
            <v>1622.8706283666033</v>
          </cell>
          <cell r="FO245">
            <v>4.5193811924209576E-15</v>
          </cell>
          <cell r="FU245">
            <v>4252.3558701904531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88671875" style="1" customWidth="1"/>
    <col min="9" max="9" width="10.109375" style="1" bestFit="1" customWidth="1"/>
    <col min="10" max="10" width="9.21875" style="1" bestFit="1" customWidth="1"/>
    <col min="11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942599.5</v>
      </c>
      <c r="F9" s="16">
        <f t="shared" ref="F9:G9" si="0">SUM(F10:F14)</f>
        <v>866170.96000000008</v>
      </c>
      <c r="G9" s="16">
        <f t="shared" si="0"/>
        <v>430512.19</v>
      </c>
    </row>
    <row r="10" spans="1:7" ht="13.2" customHeight="1" x14ac:dyDescent="0.3">
      <c r="A10" s="44" t="s">
        <v>9</v>
      </c>
      <c r="B10" s="45"/>
      <c r="C10" s="45"/>
      <c r="D10" s="46"/>
      <c r="E10" s="17">
        <v>614048.92000000004</v>
      </c>
      <c r="F10" s="17">
        <v>606338.03</v>
      </c>
      <c r="G10" s="18">
        <v>195823.06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55132.53</v>
      </c>
      <c r="F12" s="17">
        <v>41016.160000000003</v>
      </c>
      <c r="G12" s="18">
        <v>45033.54</v>
      </c>
    </row>
    <row r="13" spans="1:7" ht="13.5" customHeight="1" x14ac:dyDescent="0.3">
      <c r="A13" s="44" t="s">
        <v>12</v>
      </c>
      <c r="B13" s="45"/>
      <c r="C13" s="45"/>
      <c r="D13" s="46"/>
      <c r="E13" s="17">
        <v>118852.46</v>
      </c>
      <c r="F13" s="17">
        <v>87329.04</v>
      </c>
      <c r="G13" s="18">
        <v>75408.98</v>
      </c>
    </row>
    <row r="14" spans="1:7" ht="14.4" customHeight="1" x14ac:dyDescent="0.3">
      <c r="A14" s="37" t="s">
        <v>13</v>
      </c>
      <c r="B14" s="37"/>
      <c r="C14" s="37"/>
      <c r="D14" s="37"/>
      <c r="E14" s="17">
        <v>154565.59</v>
      </c>
      <c r="F14" s="17">
        <v>131487.73000000001</v>
      </c>
      <c r="G14" s="18">
        <v>114246.61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292532.17000000004</v>
      </c>
      <c r="F15" s="16">
        <f t="shared" ref="F15:G15" si="1">SUM(F16:F19)</f>
        <v>295400.17</v>
      </c>
      <c r="G15" s="16">
        <f t="shared" si="1"/>
        <v>89548.13</v>
      </c>
    </row>
    <row r="16" spans="1:7" ht="33.6" customHeight="1" x14ac:dyDescent="0.3">
      <c r="A16" s="50" t="s">
        <v>45</v>
      </c>
      <c r="B16" s="51"/>
      <c r="C16" s="51"/>
      <c r="D16" s="52"/>
      <c r="E16" s="17">
        <v>275796.96000000002</v>
      </c>
      <c r="F16" s="17">
        <v>278903.62</v>
      </c>
      <c r="G16" s="18">
        <v>89309.47</v>
      </c>
    </row>
    <row r="17" spans="1:10" ht="15.6" x14ac:dyDescent="0.3">
      <c r="A17" s="37" t="s">
        <v>46</v>
      </c>
      <c r="B17" s="37"/>
      <c r="C17" s="37"/>
      <c r="D17" s="37"/>
      <c r="E17" s="17">
        <v>663.45</v>
      </c>
      <c r="F17" s="17">
        <v>600.82000000000005</v>
      </c>
      <c r="G17" s="18">
        <v>62.63</v>
      </c>
    </row>
    <row r="18" spans="1:10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10" ht="15.6" x14ac:dyDescent="0.3">
      <c r="A19" s="37" t="s">
        <v>48</v>
      </c>
      <c r="B19" s="37"/>
      <c r="C19" s="37"/>
      <c r="D19" s="37"/>
      <c r="E19" s="17">
        <v>16071.76</v>
      </c>
      <c r="F19" s="17">
        <v>15895.73</v>
      </c>
      <c r="G19" s="18">
        <v>176.03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>
        <v>2162.16</v>
      </c>
      <c r="F21" s="17">
        <v>1985.26</v>
      </c>
      <c r="G21" s="18">
        <v>1405.25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0" t="s">
        <v>44</v>
      </c>
      <c r="B24" s="60"/>
      <c r="C24" s="60"/>
      <c r="D24" s="60"/>
      <c r="E24" s="60"/>
      <c r="F24" s="17">
        <v>-780044.69880000013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30346.755668442718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'[1]свод за год'!W245</f>
        <v>5565.0153883657767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'[1]свод за год'!X245</f>
        <v>1120.1578043482427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'[1]свод за год'!Y245</f>
        <v>1770.2130000000002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'[1]свод за год'!AA245+'[1]свод за год'!AI245+'[1]свод за год'!AL245+'[1]свод за год'!AO245+'[1]свод за год'!AP245+'[1]свод за год'!AQ245</f>
        <v>5100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год'!AX245</f>
        <v>16791.369475728698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SUM(F34:F38)+5150.56</f>
        <v>64624.310372560241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'[1]свод за год'!CN245+'[1]свод за год'!DS245</f>
        <v>26897.313316570529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'[1]свод за год'!CO245+'[1]свод за год'!DT245</f>
        <v>5637.9006391856165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'[1]свод за год'!CP245+'[1]свод за год'!DU245</f>
        <v>976.40210000000013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'[1]свод за год'!AK245+'[1]свод за год'!AM245+'[1]свод за год'!AN245+'[1]свод за год'!BD245</f>
        <v>0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год'!DE245+'[1]свод за год'!EL245</f>
        <v>25962.134316804102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SUM(F40:F48)+23771.36</f>
        <v>79372.441313339339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'[1]свод за год'!EU245+'[1]свод за год'!FM245</f>
        <v>23011.032854483696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'[1]свод за год'!EV245+'[1]свод за год'!FN245</f>
        <v>5268.2101481240206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'[1]свод за год'!EW245+'[1]свод за год'!FO245</f>
        <v>535.5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'[1]свод за год'!BB245+'[1]свод за год'!BC245+'[1]свод за год'!BN245+'[1]свод за год'!BO245+'[1]свод за год'!BP245+'[1]свод за год'!BQ245</f>
        <v>9274.4135999999999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год'!FG245+'[1]свод за год'!FU245</f>
        <v>17511.924710731626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49</v>
      </c>
      <c r="B50" s="86"/>
      <c r="C50" s="86"/>
      <c r="D50" s="86"/>
      <c r="E50" s="87"/>
      <c r="F50" s="26">
        <f>F25+F32+F39+F49</f>
        <v>174343.50735434229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63713.89</v>
      </c>
      <c r="I51" s="34"/>
      <c r="J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32350.35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31363.54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51</v>
      </c>
      <c r="B55" s="88"/>
      <c r="C55" s="88"/>
      <c r="D55" s="88"/>
      <c r="E55" s="88"/>
      <c r="F55" s="26">
        <f>F50+F51</f>
        <v>238057.39735434228</v>
      </c>
      <c r="H55" s="19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275796.96000000002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278903.62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-742305.13615434244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28</vt:lpstr>
      <vt:lpstr>'Буханцева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2018-03-29T12:06:45Z</cp:lastPrinted>
  <dcterms:created xsi:type="dcterms:W3CDTF">2013-05-24T09:13:10Z</dcterms:created>
  <dcterms:modified xsi:type="dcterms:W3CDTF">2018-03-29T12:06:56Z</dcterms:modified>
</cp:coreProperties>
</file>